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sacyr-my.sharepoint.com/personal/mmellado_sacyr_com/Documents/MAmbte/SMA/Resp RES 38 SMA 14-01-2025/2° Medidas Mitigación/v. Emisiones/"/>
    </mc:Choice>
  </mc:AlternateContent>
  <xr:revisionPtr revIDLastSave="3" documentId="13_ncr:1_{F4EC3C2F-9351-41EC-8677-9C8FFD953738}" xr6:coauthVersionLast="47" xr6:coauthVersionMax="47" xr10:uidLastSave="{8164A219-44C1-4A88-8D77-F45061FCC2BD}"/>
  <bookViews>
    <workbookView xWindow="-28920" yWindow="-120" windowWidth="29040" windowHeight="15840" xr2:uid="{E2FA2F42-22B0-46F3-B4AE-596788B02B6E}"/>
  </bookViews>
  <sheets>
    <sheet name="Tronaduras" sheetId="2" r:id="rId1"/>
  </sheets>
  <definedNames>
    <definedName name="_xlnm.Print_Area" localSheetId="0">Tronaduras!$C$2:$AA$22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2" l="1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K22" i="2"/>
</calcChain>
</file>

<file path=xl/sharedStrings.xml><?xml version="1.0" encoding="utf-8"?>
<sst xmlns="http://schemas.openxmlformats.org/spreadsheetml/2006/main" count="38" uniqueCount="29">
  <si>
    <t>Fuente</t>
  </si>
  <si>
    <t>Tronaduras</t>
  </si>
  <si>
    <t>EJE 7</t>
  </si>
  <si>
    <t>B.5.1</t>
  </si>
  <si>
    <t>B.5.2</t>
  </si>
  <si>
    <t>B.5.3</t>
  </si>
  <si>
    <t>B.5.4</t>
  </si>
  <si>
    <t>NºTronaduras</t>
  </si>
  <si>
    <t>Troncal</t>
  </si>
  <si>
    <t>Sector</t>
  </si>
  <si>
    <t>Tipo</t>
  </si>
  <si>
    <t>Eje</t>
  </si>
  <si>
    <t>DM</t>
  </si>
  <si>
    <t>Inicio</t>
  </si>
  <si>
    <t>Final</t>
  </si>
  <si>
    <t>Enlace</t>
  </si>
  <si>
    <t>San Juan</t>
  </si>
  <si>
    <t>EJE 160</t>
  </si>
  <si>
    <t>EJE 151</t>
  </si>
  <si>
    <t>EJE 156</t>
  </si>
  <si>
    <t>EJE 182</t>
  </si>
  <si>
    <t>Peaje</t>
  </si>
  <si>
    <t>C.S N°24</t>
  </si>
  <si>
    <t>EJE 183</t>
  </si>
  <si>
    <t>EJE 188</t>
  </si>
  <si>
    <r>
      <t>Volumen unitario (m</t>
    </r>
    <r>
      <rPr>
        <b/>
        <vertAlign val="superscript"/>
        <sz val="10"/>
        <color theme="1"/>
        <rFont val="Segoe UI"/>
        <family val="2"/>
      </rPr>
      <t>3</t>
    </r>
    <r>
      <rPr>
        <b/>
        <sz val="10"/>
        <color theme="1"/>
        <rFont val="Segoe UI"/>
        <family val="2"/>
      </rPr>
      <t xml:space="preserve">)
</t>
    </r>
    <r>
      <rPr>
        <b/>
        <sz val="10"/>
        <rFont val="Segoe UI"/>
        <family val="2"/>
      </rPr>
      <t>Máximo</t>
    </r>
  </si>
  <si>
    <t>PROGRAMA DE TRONADURAS SECTOR B5</t>
  </si>
  <si>
    <t>N° Tronaduras/Mes</t>
  </si>
  <si>
    <r>
      <t>Volumen (m</t>
    </r>
    <r>
      <rPr>
        <b/>
        <vertAlign val="superscript"/>
        <sz val="10"/>
        <color theme="1"/>
        <rFont val="Segoe UI"/>
        <family val="2"/>
      </rPr>
      <t>3</t>
    </r>
    <r>
      <rPr>
        <b/>
        <sz val="10"/>
        <color theme="1"/>
        <rFont val="Segoe UI"/>
        <family val="2"/>
      </rPr>
      <t>)
Tramo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</si>
</sst>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8"/>
      <name val="Aptos Narrow"/>
      <family val="2"/>
      <scheme val="minor"/>
    </font>
    <font>
      <b/>
      <vertAlign val="superscript"/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Arial"/>
      <family val="2"/>
    </font>
    <font>
      <b/>
      <sz val="14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/>
    <xf numFmtId="41" fontId="2" fillId="2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41" fontId="8" fillId="0" borderId="1" xfId="1" applyNumberFormat="1" applyFont="1" applyFill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7" fontId="10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1" fontId="5" fillId="0" borderId="1" xfId="1" applyNumberFormat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149AE-CEEC-440B-A53A-EB9D17D1F239}">
  <sheetPr>
    <pageSetUpPr fitToPage="1"/>
  </sheetPr>
  <dimension ref="C2:AA23"/>
  <sheetViews>
    <sheetView tabSelected="1" zoomScaleNormal="100" workbookViewId="0">
      <selection activeCell="P7" sqref="P7"/>
    </sheetView>
  </sheetViews>
  <sheetFormatPr baseColWidth="10" defaultColWidth="11" defaultRowHeight="16.8" x14ac:dyDescent="0.4"/>
  <cols>
    <col min="1" max="2" width="11" style="1"/>
    <col min="3" max="3" width="11.5" style="1" customWidth="1"/>
    <col min="4" max="4" width="6.5" style="1" bestFit="1" customWidth="1"/>
    <col min="5" max="5" width="6.69921875" style="1" customWidth="1"/>
    <col min="6" max="6" width="8" style="1" customWidth="1"/>
    <col min="7" max="7" width="8.3984375" style="4" bestFit="1" customWidth="1"/>
    <col min="8" max="8" width="7.8984375" style="4" bestFit="1" customWidth="1"/>
    <col min="9" max="9" width="12" style="1" bestFit="1" customWidth="1"/>
    <col min="10" max="10" width="12.59765625" style="1" customWidth="1"/>
    <col min="11" max="11" width="15.59765625" style="1" bestFit="1" customWidth="1"/>
    <col min="12" max="12" width="6.19921875" style="1" bestFit="1" customWidth="1"/>
    <col min="13" max="13" width="6.59765625" style="1" customWidth="1"/>
    <col min="14" max="14" width="6.5" style="1" bestFit="1" customWidth="1"/>
    <col min="15" max="15" width="7" style="1" bestFit="1" customWidth="1"/>
    <col min="16" max="16" width="6.5" style="1" bestFit="1" customWidth="1"/>
    <col min="17" max="17" width="7.296875" style="1" bestFit="1" customWidth="1"/>
    <col min="18" max="18" width="6.19921875" style="1" bestFit="1" customWidth="1"/>
    <col min="19" max="19" width="5.69921875" style="1" bestFit="1" customWidth="1"/>
    <col min="20" max="20" width="7" style="1" bestFit="1" customWidth="1"/>
    <col min="21" max="21" width="7.3984375" style="1" bestFit="1" customWidth="1"/>
    <col min="22" max="22" width="6.296875" style="1" bestFit="1" customWidth="1"/>
    <col min="23" max="23" width="6.8984375" style="1" bestFit="1" customWidth="1"/>
    <col min="24" max="24" width="6.19921875" style="1" bestFit="1" customWidth="1"/>
    <col min="25" max="25" width="6.8984375" style="1" bestFit="1" customWidth="1"/>
    <col min="26" max="26" width="6.5" style="1" bestFit="1" customWidth="1"/>
    <col min="27" max="27" width="7" style="1" bestFit="1" customWidth="1"/>
    <col min="28" max="16384" width="11" style="1"/>
  </cols>
  <sheetData>
    <row r="2" spans="3:27" ht="20.399999999999999" x14ac:dyDescent="0.45">
      <c r="F2" s="25" t="s">
        <v>26</v>
      </c>
      <c r="G2" s="25"/>
      <c r="H2" s="25"/>
      <c r="I2" s="25"/>
      <c r="J2" s="25"/>
      <c r="K2" s="25"/>
    </row>
    <row r="3" spans="3:27" x14ac:dyDescent="0.4">
      <c r="C3" s="2"/>
      <c r="D3" s="2"/>
      <c r="E3" s="2"/>
      <c r="F3" s="2"/>
      <c r="G3" s="2"/>
      <c r="H3" s="2"/>
      <c r="I3" s="10"/>
      <c r="J3" s="10"/>
      <c r="K3" s="10"/>
      <c r="L3" s="10"/>
      <c r="M3" s="10"/>
      <c r="N3" s="10"/>
    </row>
    <row r="4" spans="3:27" ht="38.4" customHeight="1" x14ac:dyDescent="0.4">
      <c r="C4" s="26" t="s">
        <v>0</v>
      </c>
      <c r="D4" s="26" t="s">
        <v>10</v>
      </c>
      <c r="E4" s="33" t="s">
        <v>11</v>
      </c>
      <c r="F4" s="35" t="s">
        <v>9</v>
      </c>
      <c r="G4" s="31" t="s">
        <v>12</v>
      </c>
      <c r="H4" s="31"/>
      <c r="I4" s="35" t="s">
        <v>28</v>
      </c>
      <c r="J4" s="35" t="s">
        <v>25</v>
      </c>
      <c r="K4" s="26" t="s">
        <v>7</v>
      </c>
      <c r="L4" s="31" t="s">
        <v>27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3:27" x14ac:dyDescent="0.4">
      <c r="C5" s="27"/>
      <c r="D5" s="27"/>
      <c r="E5" s="34"/>
      <c r="F5" s="36"/>
      <c r="G5" s="19" t="s">
        <v>13</v>
      </c>
      <c r="H5" s="19" t="s">
        <v>14</v>
      </c>
      <c r="I5" s="36"/>
      <c r="J5" s="36"/>
      <c r="K5" s="27"/>
      <c r="L5" s="20">
        <v>45627</v>
      </c>
      <c r="M5" s="20">
        <v>45658</v>
      </c>
      <c r="N5" s="20">
        <v>45689</v>
      </c>
      <c r="O5" s="20">
        <v>45717</v>
      </c>
      <c r="P5" s="20">
        <v>45748</v>
      </c>
      <c r="Q5" s="20">
        <v>45778</v>
      </c>
      <c r="R5" s="20">
        <v>45809</v>
      </c>
      <c r="S5" s="20">
        <v>45839</v>
      </c>
      <c r="T5" s="20">
        <v>45870</v>
      </c>
      <c r="U5" s="20">
        <v>45901</v>
      </c>
      <c r="V5" s="20">
        <v>45931</v>
      </c>
      <c r="W5" s="20">
        <v>45962</v>
      </c>
      <c r="X5" s="20">
        <v>45992</v>
      </c>
      <c r="Y5" s="20">
        <v>46023</v>
      </c>
      <c r="Z5" s="20">
        <v>46054</v>
      </c>
      <c r="AA5" s="20">
        <v>46082</v>
      </c>
    </row>
    <row r="6" spans="3:27" x14ac:dyDescent="0.4">
      <c r="C6" s="32" t="s">
        <v>1</v>
      </c>
      <c r="D6" s="28" t="s">
        <v>8</v>
      </c>
      <c r="E6" s="37" t="s">
        <v>2</v>
      </c>
      <c r="F6" s="5" t="s">
        <v>3</v>
      </c>
      <c r="G6" s="5">
        <v>124960</v>
      </c>
      <c r="H6" s="6">
        <v>125070</v>
      </c>
      <c r="I6" s="22">
        <v>48513</v>
      </c>
      <c r="J6" s="16">
        <v>8000</v>
      </c>
      <c r="K6" s="9">
        <v>6</v>
      </c>
      <c r="L6" s="9"/>
      <c r="M6" s="7"/>
      <c r="N6" s="9">
        <v>2</v>
      </c>
      <c r="O6" s="9">
        <v>4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3:27" x14ac:dyDescent="0.4">
      <c r="C7" s="32"/>
      <c r="D7" s="29"/>
      <c r="E7" s="39"/>
      <c r="F7" s="5" t="s">
        <v>4</v>
      </c>
      <c r="G7" s="14">
        <v>126020</v>
      </c>
      <c r="H7" s="14">
        <v>126400</v>
      </c>
      <c r="I7" s="22">
        <v>151569</v>
      </c>
      <c r="J7" s="16">
        <v>8000</v>
      </c>
      <c r="K7" s="9">
        <v>19</v>
      </c>
      <c r="L7" s="9"/>
      <c r="M7" s="7"/>
      <c r="N7" s="9"/>
      <c r="O7" s="9">
        <v>3</v>
      </c>
      <c r="P7" s="9">
        <v>3</v>
      </c>
      <c r="Q7" s="9">
        <v>3</v>
      </c>
      <c r="R7" s="9">
        <v>3</v>
      </c>
      <c r="S7" s="9">
        <v>3</v>
      </c>
      <c r="T7" s="9">
        <v>4</v>
      </c>
      <c r="U7" s="9"/>
      <c r="V7" s="9"/>
      <c r="W7" s="9"/>
      <c r="X7" s="9"/>
      <c r="Y7" s="9"/>
      <c r="Z7" s="9"/>
      <c r="AA7" s="9"/>
    </row>
    <row r="8" spans="3:27" x14ac:dyDescent="0.4">
      <c r="C8" s="32"/>
      <c r="D8" s="29"/>
      <c r="E8" s="39"/>
      <c r="F8" s="37" t="s">
        <v>4</v>
      </c>
      <c r="G8" s="14">
        <v>126760</v>
      </c>
      <c r="H8" s="15">
        <v>129000</v>
      </c>
      <c r="I8" s="22">
        <v>86760</v>
      </c>
      <c r="J8" s="16">
        <v>5000</v>
      </c>
      <c r="K8" s="9">
        <v>17</v>
      </c>
      <c r="L8" s="9"/>
      <c r="M8" s="7"/>
      <c r="N8" s="9"/>
      <c r="O8" s="9">
        <v>2</v>
      </c>
      <c r="P8" s="9">
        <v>2</v>
      </c>
      <c r="Q8" s="9">
        <v>2</v>
      </c>
      <c r="R8" s="9">
        <v>2</v>
      </c>
      <c r="S8" s="9">
        <v>3</v>
      </c>
      <c r="T8" s="9">
        <v>3</v>
      </c>
      <c r="U8" s="9">
        <v>3</v>
      </c>
      <c r="V8" s="9"/>
      <c r="W8" s="9"/>
      <c r="X8" s="9"/>
      <c r="Y8" s="9"/>
      <c r="Z8" s="9"/>
      <c r="AA8" s="9"/>
    </row>
    <row r="9" spans="3:27" x14ac:dyDescent="0.4">
      <c r="C9" s="32"/>
      <c r="D9" s="29"/>
      <c r="E9" s="39"/>
      <c r="F9" s="38"/>
      <c r="G9" s="14">
        <v>129650</v>
      </c>
      <c r="H9" s="14">
        <v>130260</v>
      </c>
      <c r="I9" s="22">
        <v>23626.584210526315</v>
      </c>
      <c r="J9" s="16">
        <v>3360</v>
      </c>
      <c r="K9" s="9">
        <v>7</v>
      </c>
      <c r="L9" s="9"/>
      <c r="M9" s="7"/>
      <c r="N9" s="9"/>
      <c r="O9" s="9"/>
      <c r="P9" s="9"/>
      <c r="Q9" s="13"/>
      <c r="R9" s="9"/>
      <c r="S9" s="9"/>
      <c r="T9" s="9"/>
      <c r="U9" s="9"/>
      <c r="V9" s="9">
        <v>2</v>
      </c>
      <c r="W9" s="9">
        <v>2</v>
      </c>
      <c r="X9" s="9">
        <v>2</v>
      </c>
      <c r="Y9" s="9">
        <v>1</v>
      </c>
      <c r="Z9" s="9"/>
      <c r="AA9" s="9"/>
    </row>
    <row r="10" spans="3:27" x14ac:dyDescent="0.4">
      <c r="C10" s="32"/>
      <c r="D10" s="29"/>
      <c r="E10" s="39"/>
      <c r="F10" s="37" t="s">
        <v>5</v>
      </c>
      <c r="G10" s="14">
        <v>131100</v>
      </c>
      <c r="H10" s="15">
        <v>132000</v>
      </c>
      <c r="I10" s="23">
        <v>36921</v>
      </c>
      <c r="J10" s="16">
        <v>8000</v>
      </c>
      <c r="K10" s="24">
        <v>5</v>
      </c>
      <c r="L10" s="24">
        <v>5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3:27" x14ac:dyDescent="0.4">
      <c r="C11" s="32"/>
      <c r="D11" s="29"/>
      <c r="E11" s="39"/>
      <c r="F11" s="39"/>
      <c r="G11" s="14">
        <v>132500</v>
      </c>
      <c r="H11" s="15">
        <v>132950</v>
      </c>
      <c r="I11" s="23">
        <v>18460.253164556962</v>
      </c>
      <c r="J11" s="16">
        <v>8000</v>
      </c>
      <c r="K11" s="9">
        <v>2</v>
      </c>
      <c r="L11" s="9"/>
      <c r="M11" s="9">
        <v>2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3:27" x14ac:dyDescent="0.4">
      <c r="C12" s="32"/>
      <c r="D12" s="29"/>
      <c r="E12" s="39"/>
      <c r="F12" s="39"/>
      <c r="G12" s="14">
        <v>133000</v>
      </c>
      <c r="H12" s="15">
        <v>133250</v>
      </c>
      <c r="I12" s="22">
        <v>10255.696202531646</v>
      </c>
      <c r="J12" s="16">
        <v>3360</v>
      </c>
      <c r="K12" s="9">
        <v>3</v>
      </c>
      <c r="L12" s="9"/>
      <c r="M12" s="8"/>
      <c r="N12" s="9">
        <v>2</v>
      </c>
      <c r="O12" s="9">
        <v>1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3:27" x14ac:dyDescent="0.4">
      <c r="C13" s="32"/>
      <c r="D13" s="29"/>
      <c r="E13" s="39"/>
      <c r="F13" s="39"/>
      <c r="G13" s="14">
        <v>133260</v>
      </c>
      <c r="H13" s="15">
        <v>133450</v>
      </c>
      <c r="I13" s="23">
        <v>7794.3291139240509</v>
      </c>
      <c r="J13" s="16">
        <v>8000</v>
      </c>
      <c r="K13" s="9">
        <v>1</v>
      </c>
      <c r="L13" s="9"/>
      <c r="M13" s="9"/>
      <c r="N13" s="9"/>
      <c r="O13" s="9"/>
      <c r="P13" s="9"/>
      <c r="Q13" s="9"/>
      <c r="R13" s="9"/>
      <c r="S13" s="9"/>
      <c r="T13" s="9"/>
      <c r="U13" s="9">
        <v>1</v>
      </c>
      <c r="V13" s="9"/>
      <c r="W13" s="9"/>
      <c r="X13" s="9"/>
      <c r="Y13" s="9"/>
      <c r="Z13" s="9"/>
      <c r="AA13" s="9"/>
    </row>
    <row r="14" spans="3:27" x14ac:dyDescent="0.4">
      <c r="C14" s="32"/>
      <c r="D14" s="29"/>
      <c r="E14" s="39"/>
      <c r="F14" s="38"/>
      <c r="G14" s="14">
        <v>133750</v>
      </c>
      <c r="H14" s="14">
        <v>134330</v>
      </c>
      <c r="I14" s="23">
        <v>23793.215189873419</v>
      </c>
      <c r="J14" s="16">
        <v>8000</v>
      </c>
      <c r="K14" s="9">
        <v>3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</v>
      </c>
      <c r="W14" s="9">
        <v>2</v>
      </c>
      <c r="X14" s="9"/>
      <c r="Y14" s="9"/>
      <c r="Z14" s="9"/>
      <c r="AA14" s="9"/>
    </row>
    <row r="15" spans="3:27" x14ac:dyDescent="0.4">
      <c r="C15" s="32"/>
      <c r="D15" s="30"/>
      <c r="E15" s="38"/>
      <c r="F15" s="5" t="s">
        <v>6</v>
      </c>
      <c r="G15" s="5">
        <v>136710</v>
      </c>
      <c r="H15" s="6">
        <v>136780</v>
      </c>
      <c r="I15" s="23">
        <v>103.5</v>
      </c>
      <c r="J15" s="16">
        <v>104</v>
      </c>
      <c r="K15" s="9">
        <v>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2</v>
      </c>
      <c r="W15" s="9"/>
      <c r="X15" s="9"/>
      <c r="Y15" s="9"/>
      <c r="Z15" s="9"/>
      <c r="AA15" s="9"/>
    </row>
    <row r="16" spans="3:27" x14ac:dyDescent="0.4">
      <c r="C16" s="32"/>
      <c r="D16" s="18" t="s">
        <v>15</v>
      </c>
      <c r="E16" s="5" t="s">
        <v>17</v>
      </c>
      <c r="F16" s="5" t="s">
        <v>16</v>
      </c>
      <c r="G16" s="5">
        <v>630</v>
      </c>
      <c r="H16" s="6">
        <v>710</v>
      </c>
      <c r="I16" s="22">
        <v>2419.5</v>
      </c>
      <c r="J16" s="16">
        <v>2420</v>
      </c>
      <c r="K16" s="9">
        <v>1</v>
      </c>
      <c r="L16" s="9"/>
      <c r="M16" s="9"/>
      <c r="N16" s="9"/>
      <c r="O16" s="9">
        <v>1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3:27" x14ac:dyDescent="0.4">
      <c r="C17" s="32"/>
      <c r="D17" s="18" t="s">
        <v>15</v>
      </c>
      <c r="E17" s="5" t="s">
        <v>18</v>
      </c>
      <c r="F17" s="5" t="s">
        <v>16</v>
      </c>
      <c r="G17" s="5">
        <v>10</v>
      </c>
      <c r="H17" s="6">
        <v>280</v>
      </c>
      <c r="I17" s="22">
        <v>34861.5</v>
      </c>
      <c r="J17" s="16">
        <v>3360</v>
      </c>
      <c r="K17" s="9">
        <v>10</v>
      </c>
      <c r="L17" s="9"/>
      <c r="M17" s="9"/>
      <c r="N17" s="9"/>
      <c r="O17" s="9">
        <v>1</v>
      </c>
      <c r="P17" s="9">
        <v>5</v>
      </c>
      <c r="Q17" s="9">
        <v>4</v>
      </c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3:27" x14ac:dyDescent="0.4">
      <c r="C18" s="32"/>
      <c r="D18" s="18" t="s">
        <v>15</v>
      </c>
      <c r="E18" s="5" t="s">
        <v>19</v>
      </c>
      <c r="F18" s="5" t="s">
        <v>16</v>
      </c>
      <c r="G18" s="5">
        <v>320</v>
      </c>
      <c r="H18" s="6">
        <v>590</v>
      </c>
      <c r="I18" s="22">
        <v>40906.5</v>
      </c>
      <c r="J18" s="16">
        <v>3360</v>
      </c>
      <c r="K18" s="9">
        <v>12</v>
      </c>
      <c r="L18" s="9"/>
      <c r="M18" s="9"/>
      <c r="N18" s="9"/>
      <c r="O18" s="9"/>
      <c r="P18" s="9"/>
      <c r="Q18" s="9"/>
      <c r="R18" s="9">
        <v>6</v>
      </c>
      <c r="S18" s="9">
        <v>6</v>
      </c>
      <c r="T18" s="9"/>
      <c r="U18" s="9"/>
      <c r="V18" s="9"/>
      <c r="W18" s="9"/>
      <c r="X18" s="9"/>
      <c r="Y18" s="9"/>
      <c r="Z18" s="9"/>
      <c r="AA18" s="9"/>
    </row>
    <row r="19" spans="3:27" x14ac:dyDescent="0.4">
      <c r="C19" s="32"/>
      <c r="D19" s="18" t="s">
        <v>15</v>
      </c>
      <c r="E19" s="5" t="s">
        <v>20</v>
      </c>
      <c r="F19" s="5" t="s">
        <v>21</v>
      </c>
      <c r="G19" s="5">
        <v>70</v>
      </c>
      <c r="H19" s="6">
        <v>220</v>
      </c>
      <c r="I19" s="23">
        <v>5608.5</v>
      </c>
      <c r="J19" s="16">
        <v>3360</v>
      </c>
      <c r="K19" s="9">
        <v>2</v>
      </c>
      <c r="L19" s="9"/>
      <c r="M19" s="9"/>
      <c r="N19" s="9"/>
      <c r="O19" s="9"/>
      <c r="P19" s="9"/>
      <c r="Q19" s="9"/>
      <c r="R19" s="9"/>
      <c r="S19" s="9"/>
      <c r="T19" s="9"/>
      <c r="U19" s="9">
        <v>2</v>
      </c>
      <c r="V19" s="9"/>
      <c r="W19" s="9"/>
      <c r="X19" s="9"/>
      <c r="Y19" s="9"/>
      <c r="Z19" s="9"/>
      <c r="AA19" s="9"/>
    </row>
    <row r="20" spans="3:27" x14ac:dyDescent="0.4">
      <c r="C20" s="32"/>
      <c r="D20" s="18" t="s">
        <v>15</v>
      </c>
      <c r="E20" s="5" t="s">
        <v>23</v>
      </c>
      <c r="F20" s="5" t="s">
        <v>21</v>
      </c>
      <c r="G20" s="5">
        <v>80</v>
      </c>
      <c r="H20" s="6">
        <v>160</v>
      </c>
      <c r="I20" s="23">
        <v>484.5</v>
      </c>
      <c r="J20" s="17">
        <v>485</v>
      </c>
      <c r="K20" s="9">
        <v>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1</v>
      </c>
      <c r="W20" s="9"/>
      <c r="X20" s="9"/>
      <c r="Y20" s="9"/>
      <c r="Z20" s="9"/>
      <c r="AA20" s="9"/>
    </row>
    <row r="21" spans="3:27" x14ac:dyDescent="0.4">
      <c r="C21" s="32"/>
      <c r="D21" s="18" t="s">
        <v>15</v>
      </c>
      <c r="E21" s="5" t="s">
        <v>24</v>
      </c>
      <c r="F21" s="5" t="s">
        <v>22</v>
      </c>
      <c r="G21" s="5">
        <v>140</v>
      </c>
      <c r="H21" s="6">
        <v>220</v>
      </c>
      <c r="I21" s="23">
        <v>126</v>
      </c>
      <c r="J21" s="17">
        <v>126</v>
      </c>
      <c r="K21" s="9">
        <v>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>
        <v>1</v>
      </c>
      <c r="X21" s="9"/>
      <c r="Y21" s="9"/>
      <c r="Z21" s="9"/>
      <c r="AA21" s="9"/>
    </row>
    <row r="22" spans="3:27" x14ac:dyDescent="0.4">
      <c r="C22" s="2"/>
      <c r="D22" s="2"/>
      <c r="E22" s="3"/>
      <c r="F22" s="3"/>
      <c r="G22" s="2"/>
      <c r="H22" s="2"/>
      <c r="I22" s="11"/>
      <c r="J22" s="3"/>
      <c r="K22" s="21">
        <f>SUM(K6:K21)</f>
        <v>92</v>
      </c>
      <c r="L22" s="21">
        <f t="shared" ref="L22:Y22" si="0">SUM(L6:L21)</f>
        <v>5</v>
      </c>
      <c r="M22" s="21">
        <f t="shared" si="0"/>
        <v>2</v>
      </c>
      <c r="N22" s="21">
        <f t="shared" si="0"/>
        <v>4</v>
      </c>
      <c r="O22" s="21">
        <f t="shared" si="0"/>
        <v>12</v>
      </c>
      <c r="P22" s="21">
        <f t="shared" si="0"/>
        <v>10</v>
      </c>
      <c r="Q22" s="21">
        <f t="shared" si="0"/>
        <v>9</v>
      </c>
      <c r="R22" s="21">
        <f t="shared" si="0"/>
        <v>11</v>
      </c>
      <c r="S22" s="21">
        <f t="shared" si="0"/>
        <v>12</v>
      </c>
      <c r="T22" s="21">
        <f t="shared" si="0"/>
        <v>7</v>
      </c>
      <c r="U22" s="21">
        <f t="shared" si="0"/>
        <v>6</v>
      </c>
      <c r="V22" s="21">
        <f t="shared" si="0"/>
        <v>6</v>
      </c>
      <c r="W22" s="21">
        <f t="shared" si="0"/>
        <v>5</v>
      </c>
      <c r="X22" s="21">
        <f t="shared" si="0"/>
        <v>2</v>
      </c>
      <c r="Y22" s="21">
        <f t="shared" si="0"/>
        <v>1</v>
      </c>
    </row>
    <row r="23" spans="3:27" x14ac:dyDescent="0.4">
      <c r="I23" s="12"/>
    </row>
  </sheetData>
  <mergeCells count="15">
    <mergeCell ref="F2:K2"/>
    <mergeCell ref="K4:K5"/>
    <mergeCell ref="D6:D15"/>
    <mergeCell ref="L4:AA4"/>
    <mergeCell ref="C6:C21"/>
    <mergeCell ref="C4:C5"/>
    <mergeCell ref="D4:D5"/>
    <mergeCell ref="E4:E5"/>
    <mergeCell ref="F4:F5"/>
    <mergeCell ref="F8:F9"/>
    <mergeCell ref="F10:F14"/>
    <mergeCell ref="E6:E15"/>
    <mergeCell ref="J4:J5"/>
    <mergeCell ref="I4:I5"/>
    <mergeCell ref="G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Tronaduras</vt:lpstr>
      <vt:lpstr>Tronaduras!Área_de_impresión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Bastidas</dc:creator>
  <cp:lastModifiedBy>Mario Manuel Mellado Abarzua</cp:lastModifiedBy>
  <cp:lastPrinted>2024-11-12T23:40:20Z</cp:lastPrinted>
  <dcterms:created xsi:type="dcterms:W3CDTF">2024-11-07T12:16:56Z</dcterms:created>
  <dcterms:modified xsi:type="dcterms:W3CDTF">2025-01-16T19:19:55Z</dcterms:modified>
</cp:coreProperties>
</file>